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8. Transport &amp; communication\"/>
    </mc:Choice>
  </mc:AlternateContent>
  <bookViews>
    <workbookView xWindow="0" yWindow="0" windowWidth="28800" windowHeight="12315"/>
  </bookViews>
  <sheets>
    <sheet name="new" sheetId="2" r:id="rId1"/>
  </sheets>
  <definedNames>
    <definedName name="_xlnm.Print_Area" localSheetId="0">new!$A$1:$X$39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E19" i="2" l="1"/>
  <c r="F16" i="2"/>
  <c r="F19" i="2" s="1"/>
  <c r="E10" i="2" l="1"/>
  <c r="E7" i="2"/>
  <c r="E4" i="2"/>
  <c r="E3" i="2" l="1"/>
  <c r="D16" i="2"/>
  <c r="D19" i="2" s="1"/>
  <c r="D7" i="2"/>
  <c r="D4" i="2"/>
  <c r="D10" i="2"/>
  <c r="B10" i="2"/>
  <c r="C10" i="2"/>
  <c r="C16" i="2"/>
  <c r="C19" i="2" s="1"/>
  <c r="D3" i="2" l="1"/>
</calcChain>
</file>

<file path=xl/sharedStrings.xml><?xml version="1.0" encoding="utf-8"?>
<sst xmlns="http://schemas.openxmlformats.org/spreadsheetml/2006/main" count="39" uniqueCount="21">
  <si>
    <t>Type of Call</t>
  </si>
  <si>
    <t>India</t>
  </si>
  <si>
    <t>Other</t>
  </si>
  <si>
    <t>Fixed Line Trunk Circuit</t>
  </si>
  <si>
    <t>Total calls</t>
  </si>
  <si>
    <t>Integrated Services digital network user part(ISUP)</t>
  </si>
  <si>
    <t>Primary rate access (PRA)</t>
  </si>
  <si>
    <t>National</t>
  </si>
  <si>
    <t>International</t>
  </si>
  <si>
    <t>Session Initiation Protocol (SIP)</t>
  </si>
  <si>
    <t>Revenue (Nu.in Milllion)</t>
  </si>
  <si>
    <t>…</t>
  </si>
  <si>
    <t>Connection Capacity</t>
  </si>
  <si>
    <t>Fixed Line Connections</t>
  </si>
  <si>
    <t>Domestic Calls</t>
  </si>
  <si>
    <t>Source: Bhutan Telecom Limited.</t>
  </si>
  <si>
    <t>Table 8.4.2: Number of Fixed line Calls and Revenue Earned, 2018 - 2022</t>
  </si>
  <si>
    <t>Note:     Till 2019, Fixed line Trunk circuit includes National ISUP and PRA. From 2020, it includes ISUP,PRA and SIP.</t>
  </si>
  <si>
    <r>
      <t xml:space="preserve">International Calls </t>
    </r>
    <r>
      <rPr>
        <b/>
        <vertAlign val="superscript"/>
        <sz val="10"/>
        <color theme="1"/>
        <rFont val="Sylfaen"/>
        <family val="1"/>
      </rPr>
      <t>1</t>
    </r>
  </si>
  <si>
    <r>
      <t xml:space="preserve"> </t>
    </r>
    <r>
      <rPr>
        <i/>
        <vertAlign val="superscript"/>
        <sz val="9"/>
        <color theme="1"/>
        <rFont val="Sylfaen"/>
        <family val="1"/>
      </rPr>
      <t xml:space="preserve">1 </t>
    </r>
    <r>
      <rPr>
        <i/>
        <sz val="9"/>
        <color theme="1"/>
        <rFont val="Sylfaen"/>
        <family val="1"/>
      </rPr>
      <t>Due to space constraints in BT system, they have data for 9 months only (April till December) for both India &amp; Other  
under International calls. Revenue are from fixed line Calls only.</t>
    </r>
  </si>
  <si>
    <t>Connection capacity refers to total number of port available in a access gateway. For 2020, the data for "Fixed Line Trunk Circuit" is as of August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</si>
</sst>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_)"/>
    <numFmt numFmtId="165" formatCode="_(* #,##0_);_(* \(#,##0\);_(* &quot;-&quot;??_);_(@_)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  <font>
      <b/>
      <vertAlign val="superscript"/>
      <sz val="10"/>
      <color theme="1"/>
      <name val="Sylfaen"/>
      <family val="1"/>
    </font>
    <font>
      <b/>
      <sz val="9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2"/>
    </xf>
    <xf numFmtId="0" fontId="5" fillId="0" borderId="2" xfId="0" applyFont="1" applyBorder="1" applyAlignment="1">
      <alignment horizontal="left" vertical="center" wrapText="1" indent="2"/>
    </xf>
    <xf numFmtId="0" fontId="3" fillId="0" borderId="2" xfId="0" applyFont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right" vertical="center"/>
    </xf>
    <xf numFmtId="3" fontId="3" fillId="0" borderId="2" xfId="1" applyNumberFormat="1" applyFont="1" applyFill="1" applyBorder="1" applyAlignment="1" applyProtection="1">
      <alignment horizontal="right" vertical="center"/>
    </xf>
    <xf numFmtId="3" fontId="5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166" fontId="2" fillId="0" borderId="3" xfId="1" applyNumberFormat="1" applyFont="1" applyFill="1" applyBorder="1" applyAlignment="1">
      <alignment vertical="center"/>
    </xf>
    <xf numFmtId="166" fontId="4" fillId="0" borderId="3" xfId="0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" fontId="5" fillId="0" borderId="2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3" fontId="2" fillId="0" borderId="2" xfId="1" applyNumberFormat="1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2" fillId="0" borderId="2" xfId="1" applyNumberFormat="1" applyFont="1" applyBorder="1" applyAlignment="1">
      <alignment horizontal="right" vertical="center"/>
    </xf>
    <xf numFmtId="3" fontId="3" fillId="0" borderId="2" xfId="1" applyNumberFormat="1" applyFont="1" applyFill="1" applyBorder="1" applyAlignment="1">
      <alignment horizontal="right" vertical="center"/>
    </xf>
    <xf numFmtId="3" fontId="13" fillId="0" borderId="2" xfId="1" applyNumberFormat="1" applyFont="1" applyFill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4" fillId="0" borderId="2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zoomScaleNormal="100" workbookViewId="0">
      <selection activeCell="K15" sqref="K15"/>
    </sheetView>
  </sheetViews>
  <sheetFormatPr defaultColWidth="9.140625" defaultRowHeight="15" x14ac:dyDescent="0.25"/>
  <cols>
    <col min="1" max="1" width="33" style="8" customWidth="1"/>
    <col min="2" max="6" width="10.28515625" style="8" customWidth="1"/>
    <col min="7" max="7" width="8.85546875" style="8" customWidth="1"/>
    <col min="8" max="8" width="9.140625" style="8"/>
    <col min="9" max="9" width="2.140625" style="8" customWidth="1"/>
    <col min="10" max="16384" width="9.140625" style="8"/>
  </cols>
  <sheetData>
    <row r="1" spans="1:8" ht="21" customHeight="1" x14ac:dyDescent="0.25">
      <c r="A1" s="3" t="s">
        <v>16</v>
      </c>
      <c r="B1" s="3"/>
      <c r="C1" s="3"/>
      <c r="D1" s="3"/>
      <c r="E1" s="3"/>
    </row>
    <row r="2" spans="1:8" ht="20.100000000000001" customHeight="1" x14ac:dyDescent="0.25">
      <c r="A2" s="24" t="s">
        <v>0</v>
      </c>
      <c r="B2" s="25">
        <v>2018</v>
      </c>
      <c r="C2" s="25">
        <v>2019</v>
      </c>
      <c r="D2" s="25">
        <v>2020</v>
      </c>
      <c r="E2" s="25">
        <v>2021</v>
      </c>
      <c r="F2" s="26">
        <v>2022</v>
      </c>
    </row>
    <row r="3" spans="1:8" s="39" customFormat="1" ht="15.95" customHeight="1" x14ac:dyDescent="0.25">
      <c r="A3" s="35" t="s">
        <v>3</v>
      </c>
      <c r="B3" s="36">
        <v>2362</v>
      </c>
      <c r="C3" s="36">
        <v>1606</v>
      </c>
      <c r="D3" s="37">
        <f>D4+D7+D10</f>
        <v>4916</v>
      </c>
      <c r="E3" s="37">
        <f>E4+E7+E10</f>
        <v>4583</v>
      </c>
      <c r="F3" s="46">
        <f>F4+F7+F10</f>
        <v>4598</v>
      </c>
      <c r="G3" s="38"/>
    </row>
    <row r="4" spans="1:8" ht="29.25" customHeight="1" x14ac:dyDescent="0.25">
      <c r="A4" s="15" t="s">
        <v>5</v>
      </c>
      <c r="B4" s="14" t="s">
        <v>11</v>
      </c>
      <c r="C4" s="14" t="s">
        <v>11</v>
      </c>
      <c r="D4" s="14">
        <f>D5+D6</f>
        <v>880</v>
      </c>
      <c r="E4" s="14">
        <f>E5+E6</f>
        <v>667</v>
      </c>
      <c r="F4" s="19">
        <v>652</v>
      </c>
      <c r="G4" s="9"/>
      <c r="H4" s="9"/>
    </row>
    <row r="5" spans="1:8" ht="15.95" customHeight="1" x14ac:dyDescent="0.25">
      <c r="A5" s="16" t="s">
        <v>7</v>
      </c>
      <c r="B5" s="14" t="s">
        <v>11</v>
      </c>
      <c r="C5" s="14" t="s">
        <v>11</v>
      </c>
      <c r="D5" s="14">
        <v>337</v>
      </c>
      <c r="E5" s="14">
        <v>337</v>
      </c>
      <c r="F5" s="19">
        <v>352</v>
      </c>
      <c r="G5" s="9"/>
      <c r="H5" s="9"/>
    </row>
    <row r="6" spans="1:8" ht="15.95" customHeight="1" x14ac:dyDescent="0.25">
      <c r="A6" s="17" t="s">
        <v>8</v>
      </c>
      <c r="B6" s="14" t="s">
        <v>11</v>
      </c>
      <c r="C6" s="14" t="s">
        <v>11</v>
      </c>
      <c r="D6" s="14">
        <v>543</v>
      </c>
      <c r="E6" s="14">
        <v>330</v>
      </c>
      <c r="F6" s="19">
        <v>300</v>
      </c>
      <c r="G6" s="9"/>
      <c r="H6" s="9"/>
    </row>
    <row r="7" spans="1:8" ht="15.95" customHeight="1" x14ac:dyDescent="0.25">
      <c r="A7" s="15" t="s">
        <v>6</v>
      </c>
      <c r="B7" s="14" t="s">
        <v>11</v>
      </c>
      <c r="C7" s="14" t="s">
        <v>11</v>
      </c>
      <c r="D7" s="14">
        <f>D8</f>
        <v>1020</v>
      </c>
      <c r="E7" s="14">
        <f>E8</f>
        <v>1020</v>
      </c>
      <c r="F7" s="19">
        <v>1050</v>
      </c>
      <c r="G7" s="9"/>
      <c r="H7" s="9"/>
    </row>
    <row r="8" spans="1:8" ht="15.95" customHeight="1" x14ac:dyDescent="0.25">
      <c r="A8" s="16" t="s">
        <v>7</v>
      </c>
      <c r="B8" s="14" t="s">
        <v>11</v>
      </c>
      <c r="C8" s="14" t="s">
        <v>11</v>
      </c>
      <c r="D8" s="14">
        <v>1020</v>
      </c>
      <c r="E8" s="14">
        <v>1020</v>
      </c>
      <c r="F8" s="19">
        <v>1050</v>
      </c>
    </row>
    <row r="9" spans="1:8" ht="15.95" customHeight="1" x14ac:dyDescent="0.25">
      <c r="A9" s="17" t="s">
        <v>8</v>
      </c>
      <c r="B9" s="14" t="s">
        <v>11</v>
      </c>
      <c r="C9" s="14" t="s">
        <v>11</v>
      </c>
      <c r="D9" s="14" t="s">
        <v>11</v>
      </c>
      <c r="E9" s="14" t="s">
        <v>11</v>
      </c>
      <c r="F9" s="19" t="s">
        <v>11</v>
      </c>
    </row>
    <row r="10" spans="1:8" ht="15.95" customHeight="1" x14ac:dyDescent="0.25">
      <c r="A10" s="15" t="s">
        <v>9</v>
      </c>
      <c r="B10" s="27">
        <f t="shared" ref="B10" si="0">B11</f>
        <v>1124</v>
      </c>
      <c r="C10" s="14">
        <f>C11+C12</f>
        <v>2694</v>
      </c>
      <c r="D10" s="14">
        <f>D11+D12</f>
        <v>3016</v>
      </c>
      <c r="E10" s="14">
        <f>E11+E12</f>
        <v>2896</v>
      </c>
      <c r="F10" s="19">
        <v>2896</v>
      </c>
    </row>
    <row r="11" spans="1:8" ht="15.95" customHeight="1" x14ac:dyDescent="0.25">
      <c r="A11" s="16" t="s">
        <v>7</v>
      </c>
      <c r="B11" s="41">
        <v>1124</v>
      </c>
      <c r="C11" s="27">
        <v>1194</v>
      </c>
      <c r="D11" s="14">
        <v>1700</v>
      </c>
      <c r="E11" s="14">
        <v>1700</v>
      </c>
      <c r="F11" s="19">
        <v>1700</v>
      </c>
    </row>
    <row r="12" spans="1:8" ht="15.95" customHeight="1" x14ac:dyDescent="0.25">
      <c r="A12" s="17" t="s">
        <v>8</v>
      </c>
      <c r="B12" s="41"/>
      <c r="C12" s="27">
        <v>1500</v>
      </c>
      <c r="D12" s="14">
        <v>1316</v>
      </c>
      <c r="E12" s="14">
        <v>1196</v>
      </c>
      <c r="F12" s="19">
        <v>1196</v>
      </c>
    </row>
    <row r="13" spans="1:8" ht="15.95" customHeight="1" x14ac:dyDescent="0.25">
      <c r="A13" s="18" t="s">
        <v>12</v>
      </c>
      <c r="B13" s="27">
        <v>37760</v>
      </c>
      <c r="C13" s="27">
        <v>35392</v>
      </c>
      <c r="D13" s="19">
        <v>34464</v>
      </c>
      <c r="E13" s="14">
        <v>33216</v>
      </c>
      <c r="F13" s="19">
        <v>32896</v>
      </c>
    </row>
    <row r="14" spans="1:8" ht="15.95" customHeight="1" x14ac:dyDescent="0.25">
      <c r="A14" s="18" t="s">
        <v>13</v>
      </c>
      <c r="B14" s="20">
        <v>22015</v>
      </c>
      <c r="C14" s="20">
        <v>21581</v>
      </c>
      <c r="D14" s="27">
        <v>22987</v>
      </c>
      <c r="E14" s="21">
        <v>19680</v>
      </c>
      <c r="F14" s="33">
        <v>19566</v>
      </c>
    </row>
    <row r="15" spans="1:8" ht="15.95" customHeight="1" x14ac:dyDescent="0.25">
      <c r="A15" s="22" t="s">
        <v>14</v>
      </c>
      <c r="B15" s="28">
        <v>21219654</v>
      </c>
      <c r="C15" s="14">
        <v>18332819</v>
      </c>
      <c r="D15" s="27">
        <v>14584057</v>
      </c>
      <c r="E15" s="14">
        <v>18837597</v>
      </c>
      <c r="F15" s="33">
        <v>12660488</v>
      </c>
    </row>
    <row r="16" spans="1:8" s="39" customFormat="1" ht="15.95" customHeight="1" x14ac:dyDescent="0.25">
      <c r="A16" s="35" t="s">
        <v>18</v>
      </c>
      <c r="B16" s="40">
        <v>563033</v>
      </c>
      <c r="C16" s="40">
        <f>SUM(C17:C18)</f>
        <v>504681</v>
      </c>
      <c r="D16" s="37">
        <f>SUM(D17:D18)</f>
        <v>249347.48999999996</v>
      </c>
      <c r="E16" s="37">
        <v>351963</v>
      </c>
      <c r="F16" s="37">
        <f>SUM(F17:F18)</f>
        <v>256012</v>
      </c>
    </row>
    <row r="17" spans="1:9" ht="15.95" customHeight="1" x14ac:dyDescent="0.25">
      <c r="A17" s="15" t="s">
        <v>1</v>
      </c>
      <c r="B17" s="28">
        <v>482296</v>
      </c>
      <c r="C17" s="14">
        <v>420968</v>
      </c>
      <c r="D17" s="14">
        <v>211746.20999999996</v>
      </c>
      <c r="E17" s="14">
        <v>208496</v>
      </c>
      <c r="F17" s="33">
        <v>81655</v>
      </c>
    </row>
    <row r="18" spans="1:9" ht="15.95" customHeight="1" x14ac:dyDescent="0.25">
      <c r="A18" s="15" t="s">
        <v>2</v>
      </c>
      <c r="B18" s="28">
        <v>80736</v>
      </c>
      <c r="C18" s="14">
        <v>83713</v>
      </c>
      <c r="D18" s="14">
        <v>37601.280000000006</v>
      </c>
      <c r="E18" s="14">
        <v>143467</v>
      </c>
      <c r="F18" s="33">
        <v>174357</v>
      </c>
    </row>
    <row r="19" spans="1:9" s="39" customFormat="1" ht="15.95" customHeight="1" x14ac:dyDescent="0.25">
      <c r="A19" s="35" t="s">
        <v>4</v>
      </c>
      <c r="B19" s="42">
        <v>21782687</v>
      </c>
      <c r="C19" s="42">
        <f>SUM(C15+C16)</f>
        <v>18837500</v>
      </c>
      <c r="D19" s="42">
        <f>D16+D15</f>
        <v>14833404.49</v>
      </c>
      <c r="E19" s="43">
        <f>SUM(E15:E16)</f>
        <v>19189560</v>
      </c>
      <c r="F19" s="43">
        <f>SUM(F15:F16)</f>
        <v>12916500</v>
      </c>
    </row>
    <row r="20" spans="1:9" ht="15.95" customHeight="1" x14ac:dyDescent="0.25">
      <c r="A20" s="23" t="s">
        <v>10</v>
      </c>
      <c r="B20" s="29">
        <v>89</v>
      </c>
      <c r="C20" s="29">
        <v>85.66</v>
      </c>
      <c r="D20" s="29">
        <v>72.12</v>
      </c>
      <c r="E20" s="30">
        <v>61.94</v>
      </c>
      <c r="F20" s="31">
        <v>53.46</v>
      </c>
    </row>
    <row r="21" spans="1:9" s="13" customFormat="1" ht="14.45" customHeight="1" x14ac:dyDescent="0.25">
      <c r="A21" s="12" t="s">
        <v>17</v>
      </c>
      <c r="B21" s="12"/>
      <c r="C21" s="12"/>
      <c r="D21" s="12"/>
      <c r="E21" s="12"/>
      <c r="F21" s="12"/>
      <c r="I21" s="34"/>
    </row>
    <row r="22" spans="1:9" s="13" customFormat="1" ht="27" customHeight="1" x14ac:dyDescent="0.25">
      <c r="A22" s="44" t="s">
        <v>19</v>
      </c>
      <c r="B22" s="44"/>
      <c r="C22" s="44"/>
      <c r="D22" s="44"/>
      <c r="E22" s="44"/>
      <c r="F22" s="44"/>
      <c r="I22" s="34"/>
    </row>
    <row r="23" spans="1:9" s="13" customFormat="1" ht="26.25" customHeight="1" x14ac:dyDescent="0.25">
      <c r="A23" s="45" t="s">
        <v>20</v>
      </c>
      <c r="B23" s="45"/>
      <c r="C23" s="45"/>
      <c r="D23" s="45"/>
      <c r="E23" s="45"/>
      <c r="F23" s="45"/>
    </row>
    <row r="24" spans="1:9" s="13" customFormat="1" ht="14.45" customHeight="1" x14ac:dyDescent="0.25">
      <c r="A24" s="12" t="s">
        <v>15</v>
      </c>
      <c r="B24" s="32"/>
      <c r="C24" s="32"/>
    </row>
    <row r="25" spans="1:9" x14ac:dyDescent="0.25">
      <c r="A25" s="1"/>
      <c r="B25" s="2"/>
      <c r="C25" s="2"/>
      <c r="D25" s="2"/>
      <c r="E25" s="2"/>
    </row>
    <row r="26" spans="1:9" x14ac:dyDescent="0.25">
      <c r="A26" s="4"/>
      <c r="B26" s="5"/>
      <c r="C26" s="10"/>
      <c r="D26" s="10"/>
      <c r="E26" s="10"/>
    </row>
    <row r="27" spans="1:9" x14ac:dyDescent="0.25">
      <c r="A27" s="4"/>
      <c r="B27" s="5"/>
      <c r="C27" s="10"/>
      <c r="D27" s="10"/>
      <c r="E27" s="10"/>
    </row>
    <row r="28" spans="1:9" x14ac:dyDescent="0.25">
      <c r="A28" s="11"/>
      <c r="B28" s="6"/>
      <c r="C28" s="6"/>
      <c r="D28" s="6"/>
      <c r="E28" s="6"/>
    </row>
    <row r="29" spans="1:9" x14ac:dyDescent="0.25">
      <c r="A29" s="11"/>
      <c r="B29" s="7"/>
      <c r="C29" s="7"/>
      <c r="D29" s="7"/>
      <c r="E29" s="7"/>
    </row>
    <row r="30" spans="1:9" x14ac:dyDescent="0.25">
      <c r="A30" s="11"/>
    </row>
  </sheetData>
  <mergeCells count="3">
    <mergeCell ref="B11:B12"/>
    <mergeCell ref="A22:F22"/>
    <mergeCell ref="A23:F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</vt:lpstr>
      <vt:lpstr>new!Print_Area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2023-09-14T09:32:54Z</cp:lastPrinted>
  <dcterms:created xsi:type="dcterms:W3CDTF">2020-06-02T14:52:42Z</dcterms:created>
  <dcterms:modified xsi:type="dcterms:W3CDTF">2023-09-18T06:22:45Z</dcterms:modified>
</cp:coreProperties>
</file>